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2022_ATAs_SCE-Unidades_existentes/Base_BU/Região 2 - Campinas/"/>
    </mc:Choice>
  </mc:AlternateContent>
  <xr:revisionPtr revIDLastSave="0" documentId="8_{B9EAFF42-1765-4528-923E-91A7145D0B64}" xr6:coauthVersionLast="47" xr6:coauthVersionMax="47" xr10:uidLastSave="{00000000-0000-0000-0000-000000000000}"/>
  <bookViews>
    <workbookView xWindow="-120" yWindow="-120" windowWidth="24240" windowHeight="13140" tabRatio="667" activeTab="2"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<sst xmlns="http://schemas.openxmlformats.org/spreadsheetml/2006/main" count="2714" uniqueCount="1718">
  <si>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</si>
  <si>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</si>
  <si>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</si>
  <si>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</si>
  <si>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</si>
  <si>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</si>
  <si>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</si>
  <si>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</si>
  <si>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</si>
  <si>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</si>
  <si>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</si>
  <si>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</si>
  <si>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</si>
  <si>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</si>
  <si>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</si>
  <si>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</si>
  <si>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</si>
  <si>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</si>
  <si>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</si>
  <si>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</si>
  <si>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</si>
  <si>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</si>
  <si>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</si>
  <si>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</si>
  <si>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</si>
  <si>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</si>
  <si>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</si>
  <si>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</si>
  <si>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</si>
  <si>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</si>
  <si>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</si>
  <si>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</si>
  <si>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</si>
  <si>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</si>
  <si>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</si>
  <si>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</si>
  <si>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</si>
  <si>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</si>
  <si>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</si>
  <si>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</si>
  <si>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</si>
  <si>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</si>
  <si>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</si>
  <si>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</si>
  <si>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</si>
  <si>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</si>
  <si>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</si>
  <si>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</si>
  <si>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</si>
  <si>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</si>
  <si>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</si>
  <si>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</si>
  <si>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</si>
  <si>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</si>
  <si>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</si>
  <si>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</si>
  <si>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</si>
  <si>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</si>
  <si>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</si>
  <si>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</si>
  <si>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</si>
  <si>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</si>
  <si>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</si>
  <si>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</si>
  <si>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</si>
  <si>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</si>
  <si>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</si>
  <si>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</si>
  <si>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</si>
  <si>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</si>
  <si>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</si>
  <si>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</si>
  <si>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</si>
  <si>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</si>
  <si>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</si>
  <si>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</si>
  <si>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</si>
  <si>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</si>
  <si>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</si>
  <si>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</si>
  <si>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</si>
  <si>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</si>
  <si>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</si>
  <si>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</si>
  <si>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</si>
  <si>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</si>
  <si>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</si>
  <si>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</si>
  <si>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</si>
  <si>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</si>
  <si>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</si>
  <si>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</si>
  <si>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</si>
  <si>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</si>
  <si>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</si>
  <si>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</si>
  <si>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</si>
  <si>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</si>
  <si>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</si>
  <si>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</si>
  <si>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</si>
  <si>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</si>
  <si>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</si>
  <si>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</si>
  <si>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</si>
  <si>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</si>
  <si>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</si>
  <si>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</si>
  <si>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</si>
  <si>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</si>
  <si>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</si>
  <si>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</si>
  <si>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</si>
  <si>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</si>
  <si>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</si>
  <si>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</si>
  <si>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</si>
  <si>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</si>
  <si>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</si>
  <si>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</si>
  <si>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</si>
  <si>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</si>
  <si>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</si>
  <si>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</si>
  <si>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</si>
  <si>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</si>
  <si>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</si>
  <si>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</si>
  <si>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</si>
  <si>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</si>
  <si>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</si>
  <si>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</si>
  <si>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</si>
  <si>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</si>
  <si>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</si>
  <si>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</si>
  <si>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</si>
  <si>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</si>
  <si>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</si>
  <si>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</si>
  <si>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</si>
  <si>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</si>
  <si>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</si>
  <si>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</si>
  <si>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</si>
  <si>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</si>
  <si>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</si>
  <si>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</si>
  <si>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</si>
  <si>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</si>
  <si>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</si>
  <si>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</si>
  <si>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</si>
  <si>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</si>
  <si>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</si>
  <si>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</si>
  <si>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</si>
  <si>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</si>
  <si>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</si>
  <si>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</si>
  <si>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</si>
  <si>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</si>
  <si>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</si>
  <si>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</si>
  <si>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</si>
  <si>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</si>
  <si>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</si>
  <si>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</si>
  <si>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</si>
  <si>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</si>
  <si>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</si>
  <si>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</si>
  <si>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</si>
  <si>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</si>
  <si>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</si>
  <si>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</si>
  <si>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</si>
  <si>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</si>
  <si>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</si>
  <si>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</si>
  <si>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</si>
  <si>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</si>
  <si>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</si>
  <si>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</si>
  <si>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</si>
  <si>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</si>
  <si>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</si>
  <si>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</si>
  <si>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</si>
  <si>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</si>
  <si>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</si>
  <si>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</si>
  <si>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</si>
  <si>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</si>
  <si>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</si>
  <si>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</si>
  <si>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</si>
  <si>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</si>
  <si>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</si>
  <si>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</si>
  <si>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</si>
  <si>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</si>
  <si>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</si>
  <si>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</si>
  <si>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</si>
  <si>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</si>
  <si>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</si>
  <si>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</si>
  <si>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</si>
  <si>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</si>
  <si>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</si>
  <si>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</si>
  <si>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</si>
  <si>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</si>
  <si>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</si>
  <si>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</si>
  <si>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</si>
  <si>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</si>
  <si>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</si>
  <si>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</si>
  <si>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</si>
  <si>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</si>
  <si>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</si>
  <si>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</si>
  <si>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</si>
  <si>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</si>
  <si>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</si>
  <si>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</si>
  <si>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</si>
  <si>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</si>
  <si>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</si>
  <si>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</si>
  <si>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</si>
  <si>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</si>
  <si>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</si>
  <si>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</si>
  <si>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</si>
  <si>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</si>
  <si>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</si>
  <si>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</si>
  <si>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</si>
  <si>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</si>
  <si>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</si>
  <si>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</si>
  <si>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</si>
  <si>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</si>
  <si>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</si>
  <si>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</si>
  <si>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</si>
  <si>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</si>
  <si>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</si>
  <si>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</si>
  <si>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</si>
  <si>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</si>
  <si>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</si>
  <si>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</si>
  <si>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</si>
  <si>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</si>
  <si>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</si>
  <si>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</si>
  <si>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</si>
  <si>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</si>
  <si>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</si>
  <si>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</si>
  <si>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</si>
  <si>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</si>
  <si>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</si>
  <si>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</si>
  <si>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</si>
  <si>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</si>
  <si>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</si>
  <si>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</si>
  <si>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</si>
  <si>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</si>
  <si>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</si>
  <si>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</si>
  <si>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</si>
  <si>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</si>
  <si>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</si>
  <si>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</si>
  <si>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</si>
  <si>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</si>
  <si>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</si>
  <si>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</si>
  <si>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</si>
  <si>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</si>
  <si>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</si>
  <si>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</si>
  <si>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</si>
  <si>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</si>
  <si>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</si>
  <si>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</si>
  <si>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</si>
  <si>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</si>
  <si>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</si>
  <si>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</si>
  <si>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</si>
  <si>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</si>
  <si>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</si>
  <si>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</si>
  <si>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</si>
  <si>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</si>
  <si>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</si>
  <si>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</si>
  <si>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</si>
  <si>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</si>
  <si>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</si>
  <si>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</si>
  <si>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</si>
  <si>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</si>
  <si>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</si>
  <si>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</si>
  <si>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</si>
  <si>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</si>
  <si>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</si>
  <si>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</si>
  <si>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</si>
  <si>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</si>
  <si>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</si>
  <si>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</si>
  <si>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</si>
  <si>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</si>
  <si>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</si>
  <si>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</si>
  <si>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</si>
  <si>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</si>
  <si>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</si>
  <si>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</si>
  <si>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</si>
  <si>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</si>
  <si>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</si>
  <si>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</si>
  <si>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</si>
  <si>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</si>
  <si>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</si>
  <si>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</si>
  <si>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</si>
  <si>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</si>
  <si>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</si>
  <si>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</si>
  <si>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</si>
  <si>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</si>
  <si>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</si>
  <si>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</si>
  <si>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</si>
  <si>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</si>
  <si>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</si>
  <si>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</si>
  <si>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</si>
  <si>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</si>
  <si>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</si>
  <si>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</si>
  <si>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</si>
  <si>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</si>
  <si>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</si>
  <si>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</si>
  <si>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</si>
  <si>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</si>
  <si>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</si>
  <si>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</si>
  <si>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</si>
  <si>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</si>
  <si>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</si>
  <si>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</si>
  <si>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</si>
  <si>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</si>
  <si>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</si>
  <si>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</si>
  <si>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</si>
  <si>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</si>
  <si>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</si>
  <si>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</si>
  <si>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</si>
  <si>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</si>
  <si>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</si>
  <si>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</si>
  <si>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</si>
  <si>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</si>
  <si>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</si>
  <si>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</si>
  <si>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</si>
  <si>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</si>
  <si>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</si>
  <si>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</si>
  <si>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</si>
  <si>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</si>
  <si>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</si>
  <si>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</si>
  <si>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</si>
  <si>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</si>
  <si>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</si>
  <si>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</si>
  <si>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</si>
  <si>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</si>
  <si>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</si>
  <si>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</si>
  <si>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</si>
  <si>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</si>
  <si>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</si>
  <si>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</si>
  <si>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</si>
  <si>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</si>
  <si>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</si>
  <si>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</si>
  <si>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</si>
  <si>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</si>
  <si>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</si>
  <si>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</si>
  <si>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</si>
  <si>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</si>
  <si>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</si>
  <si>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</si>
  <si>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</si>
  <si>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</si>
  <si>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</si>
  <si>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</si>
  <si>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</si>
  <si>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</si>
  <si>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</si>
  <si>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</si>
  <si>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</si>
  <si>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</si>
  <si>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</si>
  <si>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</si>
  <si>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</si>
  <si>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</si>
  <si>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</si>
  <si>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</si>
  <si>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</si>
  <si>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</si>
  <si>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</si>
  <si>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</si>
  <si>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</si>
  <si>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</si>
  <si>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</si>
  <si>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</si>
  <si>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</si>
  <si>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</si>
  <si>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</si>
  <si>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</si>
  <si>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</si>
  <si>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</si>
  <si>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</si>
  <si>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</si>
  <si>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</si>
  <si>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</si>
  <si>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</si>
  <si>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</si>
  <si>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</si>
  <si>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</si>
  <si>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</si>
  <si>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</si>
  <si>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</si>
  <si>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</si>
  <si>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</si>
  <si>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</si>
  <si>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</si>
  <si>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</si>
  <si>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</si>
  <si>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</si>
  <si>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</si>
  <si>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</si>
  <si>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</si>
  <si>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</si>
  <si>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</si>
  <si>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</si>
  <si>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</si>
  <si>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</si>
  <si>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</si>
  <si>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</si>
  <si>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</si>
  <si>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</si>
  <si>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</si>
  <si>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</si>
  <si>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</si>
  <si>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</si>
  <si>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</si>
  <si>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</si>
  <si>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</si>
  <si>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</si>
  <si>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</si>
  <si>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</si>
  <si>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</si>
  <si>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</si>
  <si>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</si>
  <si>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</si>
  <si>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</si>
  <si>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</si>
  <si>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</si>
  <si>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</si>
  <si>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</si>
  <si>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</si>
  <si>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</si>
  <si>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</si>
  <si>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</si>
  <si>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</si>
  <si>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</si>
  <si>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</si>
  <si>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</si>
  <si>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</si>
  <si>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</si>
  <si>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</si>
  <si>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</si>
  <si>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</si>
  <si>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</si>
  <si>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</si>
  <si>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</si>
  <si>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</si>
  <si>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</si>
  <si>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</si>
  <si>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</si>
  <si>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</si>
  <si>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</si>
  <si>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</si>
  <si>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</si>
  <si>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</si>
  <si>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</si>
  <si>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</si>
  <si>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</si>
  <si>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</si>
  <si>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</si>
  <si>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</si>
  <si>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</si>
  <si>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</si>
  <si>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</si>
  <si>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</si>
  <si>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</si>
  <si>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</si>
  <si>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</si>
  <si>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</si>
  <si>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</si>
  <si>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</si>
  <si>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</si>
  <si>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</si>
  <si>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</si>
  <si>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</si>
  <si>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</si>
  <si>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</si>
  <si>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</si>
  <si>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</si>
  <si>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</si>
  <si>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</si>
  <si>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</si>
  <si>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</si>
  <si>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</si>
  <si>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</si>
  <si>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</si>
  <si>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</si>
  <si>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</si>
  <si>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</si>
  <si>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</si>
  <si>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</si>
  <si>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</si>
  <si>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</si>
  <si>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</si>
  <si>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</si>
  <si>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</si>
  <si>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</si>
  <si>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</si>
  <si>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</si>
  <si>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</si>
  <si>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</si>
  <si>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</si>
  <si>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</si>
  <si>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</si>
  <si>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</si>
  <si>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</si>
  <si>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</si>
  <si>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</si>
  <si>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</si>
  <si>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</si>
  <si>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</si>
  <si>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</si>
  <si>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</si>
  <si>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</si>
  <si>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</si>
  <si>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</si>
  <si>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</si>
  <si>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</si>
  <si>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</si>
  <si>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</si>
  <si>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</si>
  <si>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</si>
  <si>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</si>
  <si>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</si>
  <si>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</si>
  <si>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</si>
  <si>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</si>
  <si>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</si>
  <si>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</si>
  <si>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</si>
  <si>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</si>
  <si>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</si>
  <si>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</si>
  <si>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</si>
  <si>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</si>
  <si>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</si>
  <si>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</si>
  <si>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</si>
  <si>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</si>
  <si>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</si>
  <si>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</si>
  <si>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</si>
  <si>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</si>
  <si>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</si>
  <si>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</si>
  <si>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</si>
  <si>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</si>
  <si>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</si>
  <si>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</si>
  <si>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</si>
  <si>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</si>
  <si>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</si>
  <si>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</si>
  <si>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</si>
  <si>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</si>
  <si>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</si>
  <si>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</si>
  <si>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</si>
  <si>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</si>
  <si>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</si>
  <si>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</si>
  <si>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</si>
  <si>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</si>
  <si>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</si>
  <si>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</si>
  <si>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</si>
  <si>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</si>
  <si>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</si>
  <si>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</si>
  <si>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</si>
  <si>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</si>
  <si>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</si>
  <si>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</si>
  <si>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</si>
  <si>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</si>
  <si>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</si>
  <si>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</si>
  <si>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</si>
  <si>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</si>
  <si>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</si>
  <si>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</si>
  <si>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</si>
  <si>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</si>
  <si>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</si>
  <si>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</si>
  <si>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</si>
  <si>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</si>
  <si>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</si>
  <si>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</si>
  <si>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</si>
  <si>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</si>
  <si>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</si>
  <si>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</si>
  <si>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</si>
  <si>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</si>
  <si>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</si>
  <si>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</si>
  <si>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</si>
  <si>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</si>
  <si>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</si>
  <si>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</si>
  <si>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</si>
  <si>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</si>
  <si>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</si>
  <si>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</si>
  <si>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</si>
  <si>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</si>
  <si>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</si>
  <si>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</si>
  <si>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</si>
  <si>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</si>
  <si>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</si>
  <si>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</si>
  <si>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</si>
  <si>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</si>
  <si>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</si>
  <si>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</si>
  <si>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</si>
  <si>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</si>
  <si>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</si>
  <si>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</si>
  <si>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</si>
  <si>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</si>
  <si>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</si>
  <si>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</si>
  <si>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</si>
  <si>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</si>
  <si>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</si>
  <si>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</si>
  <si>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</si>
  <si>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</si>
  <si>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</si>
  <si>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</si>
  <si>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</si>
  <si>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</si>
  <si>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</si>
  <si>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</si>
  <si>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</si>
  <si>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</si>
  <si>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</si>
  <si>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</si>
  <si>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</si>
  <si>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</si>
  <si>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</si>
  <si>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</si>
  <si>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</si>
  <si>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</si>
  <si>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</si>
  <si>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</si>
  <si>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</si>
  <si>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</si>
  <si>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</si>
  <si>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</si>
  <si>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</si>
  <si>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</si>
  <si>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</si>
  <si>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</si>
  <si>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</si>
  <si>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</si>
  <si>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</si>
  <si>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</si>
  <si>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</si>
  <si>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</si>
  <si>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</si>
  <si>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</si>
  <si>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</si>
  <si>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</si>
  <si>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</si>
  <si>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</si>
  <si>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</si>
  <si>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</si>
  <si>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</si>
  <si>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</si>
  <si>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</si>
  <si>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</si>
  <si>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</si>
  <si>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</si>
  <si>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</si>
  <si>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</si>
  <si>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</si>
  <si>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</si>
  <si>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</si>
  <si>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</si>
  <si>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</si>
  <si>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</si>
  <si>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</si>
  <si>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</si>
  <si>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</si>
  <si>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</si>
  <si>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</si>
  <si>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</si>
  <si>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</si>
  <si>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</si>
  <si>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</si>
  <si>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</si>
  <si>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</si>
  <si>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</si>
  <si>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</si>
  <si>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</si>
  <si>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</si>
  <si>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</si>
  <si>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</si>
  <si>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</si>
  <si>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</si>
  <si>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</si>
  <si>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</si>
  <si>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</si>
  <si>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</si>
  <si>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</si>
  <si>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</si>
  <si>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</si>
  <si>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</si>
  <si>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</si>
  <si>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</si>
  <si>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</si>
  <si>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</si>
  <si>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</si>
  <si>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</si>
  <si>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</si>
  <si>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</si>
  <si>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</si>
  <si>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</si>
  <si>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</si>
  <si>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</si>
  <si>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</si>
  <si>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</si>
  <si>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</si>
  <si>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</si>
  <si>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</si>
  <si>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</si>
  <si>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</si>
  <si>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</si>
  <si>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</si>
  <si>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</si>
  <si>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</si>
  <si>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</si>
  <si>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</si>
  <si>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</si>
  <si>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</si>
  <si>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</si>
  <si>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</si>
  <si>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</si>
  <si>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</si>
  <si>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</si>
  <si>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</si>
  <si>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</si>
  <si>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</si>
  <si>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</si>
  <si>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</si>
  <si>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</si>
  <si>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</si>
  <si>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</si>
  <si>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</si>
  <si>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</si>
  <si>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</si>
  <si>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</si>
  <si>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</si>
  <si>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</si>
  <si>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</si>
  <si>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</si>
  <si>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</si>
  <si>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</si>
  <si>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</si>
  <si>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</si>
  <si>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</si>
  <si>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</si>
  <si>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</si>
  <si>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</si>
  <si>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</si>
  <si>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</si>
  <si>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</si>
  <si>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</si>
  <si>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</si>
  <si>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</si>
  <si>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</si>
  <si>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</si>
  <si>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</si>
  <si>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</si>
  <si>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</si>
  <si>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</si>
  <si>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</si>
  <si>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</si>
  <si>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</si>
  <si>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</si>
  <si>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</si>
  <si>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</si>
  <si>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</si>
  <si>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</si>
  <si>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</si>
  <si>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</si>
  <si>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</si>
  <si>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</si>
  <si>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</si>
  <si>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</si>
  <si>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</si>
  <si>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</si>
  <si>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</si>
  <si>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</si>
  <si>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</si>
  <si>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</si>
  <si>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</si>
  <si>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</si>
  <si>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</si>
  <si>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</si>
  <si>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</si>
  <si>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</si>
  <si>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</si>
  <si>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</si>
  <si>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</si>
  <si>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</si>
  <si>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</si>
  <si>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</si>
  <si>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</si>
  <si>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</si>
  <si>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</si>
  <si>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</si>
  <si>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</si>
  <si>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</si>
  <si>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</si>
  <si>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</si>
  <si>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</si>
  <si>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</si>
  <si>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</si>
  <si>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</si>
  <si>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</si>
  <si>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</si>
  <si>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</si>
  <si>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</si>
  <si>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</si>
  <si>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</si>
  <si>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</si>
  <si>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</si>
  <si>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</si>
  <si>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</si>
  <si>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</si>
  <si>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</si>
  <si>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</si>
  <si>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</si>
  <si>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</si>
  <si>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</si>
  <si>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</si>
  <si>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</si>
  <si>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</si>
  <si>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</si>
  <si>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</si>
  <si>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</si>
  <si>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</si>
  <si>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</si>
  <si>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</si>
  <si>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</si>
  <si>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</si>
  <si>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</si>
  <si>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</si>
  <si>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</si>
  <si>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</si>
  <si>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</si>
  <si>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</si>
  <si>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</si>
  <si>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</si>
  <si>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</si>
  <si>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</si>
  <si>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</si>
  <si>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</si>
  <si>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</si>
  <si>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</si>
  <si>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</si>
  <si>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</si>
  <si>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</si>
  <si>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</si>
  <si>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</si>
  <si>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</si>
  <si>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</si>
  <si>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</si>
  <si>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</si>
  <si>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</si>
  <si>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</si>
  <si>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</si>
  <si>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</si>
  <si>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</si>
  <si>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</si>
  <si>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</si>
  <si>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</si>
  <si>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</si>
  <si>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</si>
  <si>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</si>
  <si>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</si>
  <si>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</si>
  <si>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</si>
  <si>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</si>
  <si>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</si>
  <si>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</si>
  <si>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</si>
  <si>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</si>
  <si>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</si>
  <si>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</si>
  <si>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</si>
  <si>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</si>
  <si>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</si>
  <si>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</si>
  <si>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</si>
  <si>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</si>
  <si>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</si>
  <si>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</si>
  <si>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</si>
  <si>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</si>
  <si>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</si>
  <si>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</si>
  <si>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</si>
  <si>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</si>
  <si>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</si>
  <si>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</si>
  <si>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</si>
  <si>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</si>
  <si>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</si>
  <si>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</si>
  <si>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</si>
  <si>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</si>
  <si>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</si>
  <si>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</si>
  <si>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</si>
  <si>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</si>
  <si>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</si>
  <si>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</si>
  <si>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</si>
  <si>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</si>
  <si>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</si>
  <si>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</si>
  <si>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</si>
  <si>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</si>
  <si>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</si>
  <si>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</si>
  <si>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</si>
  <si>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</si>
  <si>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</si>
  <si>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</si>
  <si>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</si>
  <si>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</si>
  <si>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</si>
  <si>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</si>
  <si>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</si>
  <si>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</si>
  <si>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</si>
  <si>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</si>
  <si>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</si>
  <si>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</si>
  <si>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</si>
  <si>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</si>
  <si>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</si>
  <si>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</si>
  <si>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</si>
  <si>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</si>
  <si>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</si>
  <si>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</si>
  <si>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</si>
  <si>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</si>
  <si>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</si>
  <si>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</si>
  <si>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</si>
  <si>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</si>
  <si>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</si>
  <si>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</si>
  <si>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</si>
  <si>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</si>
  <si>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</si>
  <si>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</si>
  <si>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</si>
  <si>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</si>
  <si>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</si>
  <si>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</si>
  <si>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</si>
  <si>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</si>
  <si>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</si>
  <si>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</si>
  <si>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</si>
  <si>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</si>
  <si>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</si>
  <si>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</si>
  <si>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</si>
  <si>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</si>
  <si>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</si>
  <si>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</si>
  <si>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</si>
  <si>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</si>
  <si>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</si>
  <si>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</si>
  <si>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</si>
  <si>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</si>
  <si>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</si>
  <si>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</si>
  <si>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</si>
  <si>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</si>
  <si>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</si>
  <si>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</si>
  <si>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</si>
  <si>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</si>
  <si>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</si>
  <si>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</si>
  <si>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</si>
  <si>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</si>
  <si>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</si>
  <si>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</si>
  <si>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</si>
  <si>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</si>
  <si>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</si>
  <si>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</si>
  <si>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</si>
  <si>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</si>
  <si>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</si>
  <si>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</si>
  <si>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</si>
  <si>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</si>
  <si>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</si>
  <si>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</si>
  <si>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</si>
  <si>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</si>
  <si>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</si>
  <si>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</si>
  <si>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</si>
  <si>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</si>
  <si>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</si>
  <si>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</si>
  <si>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</si>
  <si>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</si>
  <si>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</si>
  <si>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</si>
  <si>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</si>
  <si>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</si>
  <si>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</si>
  <si>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</si>
  <si>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</si>
  <si>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</si>
  <si>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</si>
  <si>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</si>
  <si>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</si>
  <si>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</si>
  <si>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</si>
  <si>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</si>
  <si>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</si>
  <si>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</si>
  <si>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</si>
  <si>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</si>
  <si>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</si>
  <si>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</si>
  <si>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</si>
  <si>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</si>
  <si>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</si>
  <si>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</si>
  <si>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</si>
  <si>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</si>
  <si>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</si>
  <si>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</si>
  <si>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</si>
  <si>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</si>
  <si>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</si>
  <si>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</si>
  <si>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</si>
  <si>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</si>
  <si>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</si>
  <si>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</si>
  <si>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</si>
  <si>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</si>
  <si>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</si>
  <si>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</si>
  <si>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</si>
  <si>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</si>
  <si>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</si>
  <si>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</si>
  <si>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</si>
  <si>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</si>
  <si>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</si>
  <si>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</si>
  <si>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</si>
  <si>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</si>
  <si>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</si>
  <si>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</si>
  <si>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</si>
  <si>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</si>
  <si>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</si>
  <si>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</si>
  <si>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</si>
  <si>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</si>
  <si>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</si>
  <si>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</si>
  <si>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</si>
  <si>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</si>
  <si>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</si>
  <si>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</si>
  <si>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</si>
  <si>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</si>
  <si>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</si>
  <si>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</si>
  <si>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</si>
  <si>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</si>
  <si>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</si>
  <si>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</si>
  <si>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</si>
  <si>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</si>
  <si>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</si>
  <si>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</si>
  <si>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</si>
  <si>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</si>
  <si>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</si>
  <si>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</si>
  <si>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</si>
  <si>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</si>
  <si>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</si>
  <si>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</si>
  <si>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</si>
  <si>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</si>
  <si>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</si>
  <si>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</si>
  <si>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</si>
  <si>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</si>
  <si>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</si>
  <si>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</si>
  <si>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</si>
  <si>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</si>
  <si>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</si>
  <si>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</si>
  <si>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</si>
  <si>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</si>
  <si>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</si>
  <si>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</si>
  <si>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</si>
  <si>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</si>
  <si>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</si>
  <si>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</si>
  <si>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</si>
  <si>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</si>
  <si>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</si>
  <si>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</si>
  <si>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</si>
  <si>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</si>
  <si>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</si>
  <si>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</si>
  <si>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</si>
  <si>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</si>
  <si>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</si>
  <si>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</si>
  <si>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</si>
  <si>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</si>
  <si>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</si>
  <si>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</si>
  <si>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</si>
  <si>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</si>
  <si>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</si>
  <si>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</si>
  <si>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</si>
  <si>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</si>
  <si>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</si>
  <si>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</si>
  <si>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</si>
  <si>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</si>
  <si>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</si>
  <si>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</si>
  <si>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</si>
  <si>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</si>
  <si>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</si>
  <si>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</si>
  <si>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</si>
  <si>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</si>
  <si>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</si>
  <si>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</si>
  <si>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</si>
  <si>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</si>
  <si>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</si>
  <si>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</si>
  <si>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</si>
  <si>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</si>
  <si>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</si>
  <si>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</si>
  <si>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</si>
  <si>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</si>
  <si>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</si>
  <si>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</si>
  <si>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</si>
  <si>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</si>
  <si>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</si>
  <si>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</si>
  <si>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</si>
  <si>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</si>
  <si>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</si>
  <si>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</si>
  <si>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</si>
  <si>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</si>
  <si>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</si>
  <si>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</si>
  <si>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</si>
  <si>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</si>
  <si>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</si>
  <si>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</si>
  <si>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</si>
  <si>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</si>
  <si>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</si>
  <si>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</si>
  <si>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</si>
  <si>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</si>
  <si>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</si>
  <si>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</si>
  <si>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</si>
  <si>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</si>
  <si>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</si>
  <si>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</si>
  <si>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</si>
  <si>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</si>
  <si>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</si>
  <si>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</si>
  <si>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</si>
  <si>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</si>
  <si>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</si>
  <si>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</si>
  <si>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</si>
  <si>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</si>
  <si>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</si>
  <si>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</si>
  <si>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</si>
  <si>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</si>
  <si>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</si>
  <si>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</si>
  <si>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</si>
  <si>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</si>
  <si>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</si>
  <si>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</si>
  <si>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</si>
  <si>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</si>
  <si>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</si>
  <si>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</si>
  <si>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</si>
  <si>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</si>
  <si>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</si>
  <si>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</si>
  <si>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</si>
  <si>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</si>
  <si>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</si>
  <si>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</si>
  <si>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</si>
  <si>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</si>
  <si>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</si>
  <si>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</si>
  <si>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</si>
  <si>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</si>
  <si>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</si>
  <si>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</si>
  <si>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</si>
  <si>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</si>
  <si>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</si>
  <si>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</si>
  <si>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</si>
  <si>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</si>
  <si>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</si>
  <si>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</si>
  <si>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</si>
  <si>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</si>
  <si>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</si>
  <si>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</si>
  <si>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</si>
  <si>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</si>
  <si>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</si>
  <si>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</si>
  <si>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</si>
  <si>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</si>
  <si>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</si>
  <si>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</si>
  <si>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</si>
  <si>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</si>
  <si>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</si>
  <si>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</si>
  <si>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</si>
  <si>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</si>
  <si>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</si>
  <si>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</si>
  <si>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</si>
  <si>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</si>
  <si>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</si>
  <si>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</si>
  <si>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</si>
  <si>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</si>
  <si>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</si>
  <si>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</si>
  <si>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</si>
  <si>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</si>
  <si>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</si>
  <si>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</si>
  <si>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</si>
  <si>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</si>
  <si>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</si>
  <si>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</si>
  <si>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</si>
  <si>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</si>
  <si>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</si>
  <si>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</si>
  <si>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</si>
  <si>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</si>
  <si>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</si>
  <si>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</si>
  <si>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</si>
  <si>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</si>
  <si>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</si>
  <si>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</si>
  <si>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</si>
  <si>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</si>
  <si>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</si>
  <si>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</si>
  <si>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</si>
  <si>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</si>
  <si>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</si>
  <si>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</si>
  <si>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</si>
  <si>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</si>
  <si>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</si>
  <si>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</si>
  <si>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</si>
  <si>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</si>
  <si>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</si>
  <si>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</si>
  <si>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</si>
  <si>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</si>
  <si>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</si>
  <si>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</si>
  <si>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</si>
  <si>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</si>
  <si>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</si>
  <si>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</si>
  <si>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</si>
  <si>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</si>
  <si>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</si>
  <si>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</si>
  <si>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</si>
  <si>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</si>
  <si>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</si>
  <si>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</si>
  <si>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</si>
  <si>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</si>
  <si>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</si>
  <si>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</si>
  <si>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</si>
  <si>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</si>
  <si>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</si>
  <si>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</si>
  <si>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</si>
  <si>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</si>
  <si>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</si>
  <si>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</si>
  <si>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</si>
  <si>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</si>
  <si>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</si>
  <si>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</si>
  <si>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</si>
  <si>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</si>
  <si>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</si>
  <si>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</si>
  <si>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</si>
  <si>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</si>
  <si>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</si>
  <si>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</si>
  <si>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</si>
  <si>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</si>
  <si>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</si>
  <si>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</si>
  <si>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</si>
  <si>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</si>
  <si>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</si>
  <si>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</si>
  <si>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</si>
  <si>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</si>
  <si>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</si>
  <si>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</si>
  <si>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</si>
  <si>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</si>
  <si>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</si>
  <si>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</si>
  <si>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</si>
  <si>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</si>
  <si>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</si>
  <si>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</si>
  <si>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</si>
  <si>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</si>
  <si>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</si>
  <si>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</si>
  <si>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</si>
  <si>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</si>
  <si>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</si>
  <si>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</si>
  <si>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</si>
  <si>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</si>
  <si>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</si>
  <si>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</si>
  <si>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</si>
  <si>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</si>
  <si>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</si>
  <si>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</si>
  <si>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</si>
  <si>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</si>
  <si>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</si>
  <si>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</si>
  <si>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</si>
  <si>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</si>
  <si>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</si>
  <si>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</si>
  <si>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</si>
  <si>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</si>
  <si>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</si>
  <si>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</si>
  <si>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</si>
  <si>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</si>
  <si>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</si>
  <si>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</si>
  <si>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</si>
  <si>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</si>
  <si>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</si>
  <si>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</si>
  <si>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</si>
  <si>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</si>
  <si>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</si>
  <si>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</si>
  <si>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</si>
  <si>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</si>
  <si>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</si>
  <si>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</si>
  <si>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</si>
  <si>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</si>
  <si>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</si>
  <si>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</si>
  <si>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</si>
  <si>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</si>
  <si>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</si>
  <si>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</si>
  <si>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</si>
  <si>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</si>
  <si>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</si>
  <si>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</si>
  <si>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</si>
  <si>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</si>
  <si>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</si>
  <si>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</si>
  <si>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</si>
  <si>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</si>
  <si>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</si>
  <si>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</si>
  <si>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</si>
  <si>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</si>
  <si>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</si>
  <si>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</si>
  <si>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</si>
  <si>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</si>
  <si>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</si>
  <si>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</si>
  <si>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</si>
  <si>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</si>
  <si>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</si>
  <si>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</si>
  <si>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</si>
  <si>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</si>
  <si>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</si>
  <si>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</si>
  <si>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</si>
  <si>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</si>
  <si>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</si>
  <si>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</si>
  <si>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</si>
  <si>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</si>
  <si>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</si>
  <si>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</si>
  <si>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</si>
  <si>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</si>
  <si>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</si>
  <si>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</si>
  <si>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</si>
  <si>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</si>
  <si>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</si>
  <si>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</si>
  <si>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</si>
  <si>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</si>
  <si>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</si>
  <si>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</si>
  <si>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</si>
  <si>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</si>
  <si>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</si>
  <si>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</si>
  <si>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</si>
  <si>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</si>
  <si>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</si>
  <si>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</si>
  <si>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</si>
  <si>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</si>
  <si>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</si>
  <si>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</si>
  <si>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</si>
  <si>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</si>
  <si>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</si>
  <si>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</si>
  <si>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</si>
  <si>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</si>
  <si>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</si>
  <si>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</si>
  <si>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</si>
  <si>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</si>
  <si>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</si>
  <si>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</si>
  <si>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</si>
  <si>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</si>
  <si>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</si>
  <si>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</si>
  <si>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</si>
  <si>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</si>
  <si>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</si>
  <si>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</si>
  <si>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</si>
  <si>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</si>
  <si>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</si>
  <si>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</si>
  <si>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</si>
  <si>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</si>
  <si>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</si>
  <si>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</si>
  <si>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</si>
  <si>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</si>
  <si>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</si>
  <si>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</si>
  <si>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</si>
  <si>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</si>
  <si>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</si>
  <si>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</si>
  <si>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</si>
  <si>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</si>
  <si>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</si>
  <si>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</si>
  <si>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</si>
  <si>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</si>
  <si>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</si>
  <si>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</si>
  <si>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</si>
  <si>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</si>
  <si>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</si>
  <si>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</si>
  <si>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</si>
  <si>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</si>
  <si>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</si>
  <si>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</si>
  <si>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</si>
  <si>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</si>
  <si>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</si>
  <si>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</si>
  <si>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</si>
  <si>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</si>
  <si>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</si>
  <si>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</si>
  <si>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</si>
  <si>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</si>
  <si>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</si>
  <si>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</si>
  <si>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</si>
  <si>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</si>
  <si>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</si>
  <si>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</si>
  <si>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</si>
  <si>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</si>
  <si>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</si>
  <si>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</si>
  <si>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</si>
  <si>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</si>
  <si>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</si>
  <si>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</si>
  <si>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</si>
  <si>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</si>
  <si>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</si>
  <si>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</si>
  <si>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</si>
  <si>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</si>
  <si>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</si>
  <si>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</si>
  <si>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</si>
  <si>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</si>
  <si>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</si>
  <si>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</si>
  <si>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</si>
  <si>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</si>
  <si>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</si>
  <si>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</si>
  <si>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</si>
  <si>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</si>
  <si>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</si>
  <si>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</si>
  <si>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</si>
  <si>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</si>
  <si>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</si>
  <si>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</si>
  <si>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</si>
  <si>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</si>
  <si>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</si>
  <si>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</si>
  <si>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</si>
  <si>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</si>
  <si>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</si>
  <si>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</si>
  <si>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</si>
  <si>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</si>
  <si>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</si>
  <si>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</si>
  <si>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</si>
  <si>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</si>
  <si>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</si>
  <si>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</si>
  <si>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</si>
  <si>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</si>
  <si>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</si>
  <si>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</si>
  <si>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</si>
  <si>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</si>
  <si>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</si>
  <si>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</si>
  <si>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</si>
  <si>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</si>
  <si>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</si>
  <si>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</si>
  <si>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</si>
  <si>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</si>
  <si>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</si>
  <si>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</si>
  <si>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</si>
  <si>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</si>
  <si>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</si>
  <si>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</si>
  <si>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</si>
  <si>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</si>
  <si>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</si>
  <si>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</si>
  <si>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</si>
  <si>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</si>
  <si>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</si>
  <si>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</si>
  <si>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</si>
  <si>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</si>
  <si>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</si>
  <si>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</si>
  <si>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</si>
  <si>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</si>
  <si>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</si>
  <si>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</si>
  <si>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</si>
  <si>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</si>
  <si>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</si>
  <si>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</si>
  <si>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</si>
  <si>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</si>
  <si>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</si>
  <si>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</si>
  <si>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</si>
  <si>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</si>
  <si>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</si>
  <si>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</si>
  <si>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</si>
  <si>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</si>
  <si>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</si>
  <si>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</si>
  <si>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11.4.51</t>
  </si>
  <si>
    <t>UNIDADES DA CEINF/BU - Região 9 - Vale do Paraíba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</si>
</sst>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7" xfId="0" applyFont="1" applyBorder="1" applyAlignment="1">
      <alignment horizontal="center" vertical="center" wrapText="1"/>
    </xf>
    <xf numFmtId="0" fontId="22" fillId="0" borderId="0" xfId="0" applyFont="1" applyAlignment="1">
      <alignment vertical="center" wrapText="1"/>
    </xf>
    <xf numFmtId="0" fontId="22" fillId="0" borderId="7" xfId="0" applyFont="1" applyBorder="1" applyAlignment="1">
      <alignment horizontal="left"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11" fillId="13" borderId="7" xfId="0" applyFont="1" applyFill="1" applyBorder="1" applyAlignment="1">
      <alignment vertical="center" wrapText="1"/>
    </xf>
    <xf numFmtId="167" fontId="6" fillId="2" borderId="7" xfId="8"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4" fillId="3" borderId="7" xfId="2" applyFont="1" applyFill="1" applyBorder="1" applyAlignment="1">
      <alignment horizontal="left" vertical="center" wrapText="1"/>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view="pageBreakPreview" zoomScaleNormal="70" zoomScaleSheetLayoutView="100" workbookViewId="0">
      <selection activeCell="F4" sqref="F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1717</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4"/>
      <c r="H5" s="284"/>
      <c r="I5" s="284"/>
      <c r="J5" s="284"/>
      <c r="K5" s="284"/>
      <c r="L5" s="284"/>
    </row>
    <row r="6" spans="1:14" ht="14.25" x14ac:dyDescent="0.2">
      <c r="A6" s="294"/>
      <c r="B6" s="294"/>
      <c r="C6" s="294"/>
      <c r="G6" s="285" t="s">
        <v>28</v>
      </c>
      <c r="H6" s="285"/>
      <c r="I6" s="283"/>
      <c r="J6" s="283"/>
      <c r="K6" s="283"/>
      <c r="L6" s="283"/>
    </row>
    <row r="7" spans="1:14" ht="7.5" customHeight="1" x14ac:dyDescent="0.2">
      <c r="A7" s="294"/>
      <c r="B7" s="294"/>
      <c r="C7" s="294"/>
      <c r="G7" s="284"/>
      <c r="H7" s="284"/>
      <c r="I7" s="284"/>
      <c r="J7" s="284"/>
      <c r="K7" s="284"/>
      <c r="L7" s="284"/>
    </row>
    <row r="8" spans="1:14" ht="14.25" x14ac:dyDescent="0.2">
      <c r="A8" s="294"/>
      <c r="B8" s="294"/>
      <c r="C8" s="294"/>
      <c r="G8" s="285" t="s">
        <v>29</v>
      </c>
      <c r="H8" s="285"/>
      <c r="I8" s="286">
        <v>44756</v>
      </c>
      <c r="J8" s="286"/>
      <c r="K8" s="286"/>
      <c r="L8" s="286"/>
    </row>
    <row r="9" spans="1:14" ht="6.75" customHeight="1" x14ac:dyDescent="0.2">
      <c r="A9" s="294"/>
      <c r="B9" s="294"/>
      <c r="C9" s="294"/>
      <c r="G9" s="284"/>
      <c r="H9" s="284"/>
      <c r="I9" s="284"/>
      <c r="J9" s="284"/>
      <c r="K9" s="284"/>
      <c r="L9" s="284"/>
    </row>
    <row r="10" spans="1:14" ht="14.25" x14ac:dyDescent="0.2">
      <c r="A10" s="294"/>
      <c r="B10" s="294"/>
      <c r="C10" s="294"/>
      <c r="G10" s="285" t="s">
        <v>6</v>
      </c>
      <c r="H10" s="285"/>
      <c r="I10" s="283" t="s">
        <v>7</v>
      </c>
      <c r="J10" s="283"/>
      <c r="K10" s="283"/>
      <c r="L10" s="283"/>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tabSelected="1" view="pageBreakPreview" zoomScaleNormal="60" zoomScaleSheetLayoutView="100" workbookViewId="0">
      <pane xSplit="5" ySplit="15" topLeftCell="K16" activePane="bottomRight" state="frozen"/>
      <selection pane="topRight" activeCell="I3" sqref="I3:N4"/>
      <selection pane="bottomLeft" activeCell="I3" sqref="I3:N4"/>
      <selection pane="bottomRight" activeCell="K2" sqref="K2:N2"/>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18" t="s">
        <v>23</v>
      </c>
      <c r="B1" s="318"/>
      <c r="C1" s="318"/>
      <c r="D1" s="40"/>
      <c r="I1" s="295" t="s">
        <v>24</v>
      </c>
      <c r="J1" s="295"/>
      <c r="K1" s="295"/>
      <c r="L1" s="295"/>
      <c r="M1" s="295"/>
      <c r="N1" s="295"/>
    </row>
    <row r="2" spans="1:16" ht="25.5" customHeight="1" x14ac:dyDescent="0.2">
      <c r="A2" s="318"/>
      <c r="B2" s="318"/>
      <c r="C2" s="318"/>
      <c r="D2" s="40"/>
      <c r="I2" s="311" t="str">
        <f>RESUMO!G2</f>
        <v>UNIDADE/UF:</v>
      </c>
      <c r="J2" s="311"/>
      <c r="K2" s="310" t="str">
        <f>RESUMO!I2</f>
        <v>UNIDADES DA CEINF/BU - Região 9 - Vale do Paraíba</v>
      </c>
      <c r="L2" s="310"/>
      <c r="M2" s="310"/>
      <c r="N2" s="310"/>
    </row>
    <row r="3" spans="1:16" ht="30" customHeight="1" x14ac:dyDescent="0.2">
      <c r="A3" s="318"/>
      <c r="B3" s="318"/>
      <c r="C3" s="318"/>
      <c r="D3" s="40"/>
      <c r="I3" s="311" t="s">
        <v>26</v>
      </c>
      <c r="J3" s="311"/>
      <c r="K3" s="319" t="s">
        <v>27</v>
      </c>
      <c r="L3" s="320"/>
      <c r="M3" s="320"/>
      <c r="N3" s="321"/>
    </row>
    <row r="4" spans="1:16" ht="28.5" customHeight="1" x14ac:dyDescent="0.2">
      <c r="A4" s="318"/>
      <c r="B4" s="318"/>
      <c r="C4" s="318"/>
      <c r="D4" s="40"/>
      <c r="I4" s="311"/>
      <c r="J4" s="311"/>
      <c r="K4" s="322"/>
      <c r="L4" s="323"/>
      <c r="M4" s="323"/>
      <c r="N4" s="324"/>
    </row>
    <row r="5" spans="1:16" ht="15.75" customHeight="1" x14ac:dyDescent="0.2">
      <c r="A5" s="318"/>
      <c r="B5" s="318"/>
      <c r="C5" s="318"/>
      <c r="D5" s="40"/>
      <c r="I5" s="284"/>
      <c r="J5" s="284"/>
      <c r="K5" s="284"/>
      <c r="L5" s="284"/>
      <c r="M5" s="284"/>
      <c r="N5" s="284"/>
    </row>
    <row r="6" spans="1:16" ht="14.25" x14ac:dyDescent="0.2">
      <c r="A6" s="318"/>
      <c r="B6" s="318"/>
      <c r="C6" s="318"/>
      <c r="D6" s="40"/>
      <c r="I6" s="285" t="s">
        <v>28</v>
      </c>
      <c r="J6" s="285"/>
      <c r="K6" s="283"/>
      <c r="L6" s="283"/>
      <c r="M6" s="283"/>
      <c r="N6" s="283"/>
    </row>
    <row r="7" spans="1:16" ht="14.25" customHeight="1" x14ac:dyDescent="0.2">
      <c r="A7" s="318"/>
      <c r="B7" s="318"/>
      <c r="C7" s="318"/>
      <c r="D7" s="40"/>
      <c r="I7" s="284"/>
      <c r="J7" s="284"/>
      <c r="K7" s="284"/>
      <c r="L7" s="284"/>
      <c r="M7" s="284"/>
      <c r="N7" s="284"/>
    </row>
    <row r="8" spans="1:16" ht="14.25" x14ac:dyDescent="0.2">
      <c r="A8" s="318"/>
      <c r="B8" s="318"/>
      <c r="C8" s="318"/>
      <c r="D8" s="40"/>
      <c r="I8" s="285" t="s">
        <v>29</v>
      </c>
      <c r="J8" s="285"/>
      <c r="K8" s="286">
        <v>44756</v>
      </c>
      <c r="L8" s="286"/>
      <c r="M8" s="286"/>
      <c r="N8" s="286"/>
    </row>
    <row r="9" spans="1:16" ht="14.25" x14ac:dyDescent="0.2">
      <c r="A9" s="318"/>
      <c r="B9" s="318"/>
      <c r="C9" s="318"/>
      <c r="D9" s="40"/>
      <c r="I9" s="284"/>
      <c r="J9" s="284"/>
      <c r="K9" s="284"/>
      <c r="L9" s="284"/>
      <c r="M9" s="284"/>
      <c r="N9" s="284"/>
    </row>
    <row r="10" spans="1:16" ht="14.25" x14ac:dyDescent="0.2">
      <c r="A10" s="318"/>
      <c r="B10" s="318"/>
      <c r="C10" s="318"/>
      <c r="D10" s="40"/>
      <c r="I10" s="285" t="s">
        <v>6</v>
      </c>
      <c r="J10" s="285"/>
      <c r="K10" s="283" t="str">
        <f>RESUMO!I10</f>
        <v>12599.2020.99</v>
      </c>
      <c r="L10" s="283"/>
      <c r="M10" s="283"/>
      <c r="N10" s="283"/>
    </row>
    <row r="12" spans="1:16" s="77" customFormat="1" ht="18" x14ac:dyDescent="0.2">
      <c r="A12" s="330" t="s">
        <v>56</v>
      </c>
      <c r="B12" s="331"/>
      <c r="C12" s="331"/>
      <c r="D12" s="331"/>
      <c r="E12" s="331"/>
      <c r="F12" s="331"/>
      <c r="G12" s="331"/>
      <c r="H12" s="331"/>
      <c r="I12" s="331"/>
      <c r="J12" s="331"/>
      <c r="K12" s="331"/>
      <c r="L12" s="331"/>
      <c r="M12" s="331"/>
      <c r="N12" s="331"/>
      <c r="P12" s="231"/>
    </row>
    <row r="13" spans="1:16" s="34" customFormat="1" ht="15.75" x14ac:dyDescent="0.2">
      <c r="A13" s="39"/>
      <c r="B13" s="107"/>
      <c r="C13" s="107"/>
      <c r="E13" s="35"/>
      <c r="F13" s="36"/>
      <c r="G13" s="36"/>
      <c r="H13" s="36"/>
      <c r="J13" s="37"/>
      <c r="K13" s="38"/>
      <c r="L13" s="38"/>
      <c r="M13" s="38"/>
      <c r="N13" s="38"/>
    </row>
    <row r="14" spans="1:16" s="94" customFormat="1" x14ac:dyDescent="0.2">
      <c r="A14" s="332" t="s">
        <v>57</v>
      </c>
      <c r="B14" s="332" t="s">
        <v>58</v>
      </c>
      <c r="C14" s="332" t="s">
        <v>59</v>
      </c>
      <c r="D14" s="332" t="s">
        <v>60</v>
      </c>
      <c r="E14" s="332" t="s">
        <v>61</v>
      </c>
      <c r="F14" s="312" t="s">
        <v>62</v>
      </c>
      <c r="G14" s="312" t="s">
        <v>63</v>
      </c>
      <c r="H14" s="312"/>
      <c r="I14" s="312" t="s">
        <v>64</v>
      </c>
      <c r="J14" s="312"/>
      <c r="K14" s="312"/>
      <c r="L14" s="101" t="s">
        <v>37</v>
      </c>
      <c r="M14" s="312" t="s">
        <v>38</v>
      </c>
      <c r="N14" s="312" t="s">
        <v>65</v>
      </c>
    </row>
    <row r="15" spans="1:16" s="94" customFormat="1" ht="24.75" customHeight="1" x14ac:dyDescent="0.2">
      <c r="A15" s="332"/>
      <c r="B15" s="332"/>
      <c r="C15" s="332"/>
      <c r="D15" s="332"/>
      <c r="E15" s="332"/>
      <c r="F15" s="312"/>
      <c r="G15" s="101" t="s">
        <v>66</v>
      </c>
      <c r="H15" s="101" t="s">
        <v>67</v>
      </c>
      <c r="I15" s="101" t="s">
        <v>66</v>
      </c>
      <c r="J15" s="101" t="s">
        <v>67</v>
      </c>
      <c r="K15" s="101" t="s">
        <v>68</v>
      </c>
      <c r="L15" s="102">
        <v>0.2356</v>
      </c>
      <c r="M15" s="312"/>
      <c r="N15" s="312"/>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1716</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26">
        <f>SUM(I16:I1017)/2</f>
        <v>6175782.1499999957</v>
      </c>
      <c r="F1020" s="327"/>
      <c r="N1020" s="97"/>
    </row>
    <row r="1021" spans="1:14" x14ac:dyDescent="0.2">
      <c r="A1021" s="97"/>
      <c r="B1021" s="112"/>
      <c r="C1021" s="215"/>
      <c r="D1021" s="117" t="s">
        <v>1587</v>
      </c>
      <c r="E1021" s="326">
        <f>SUM(J16:J1017)/2</f>
        <v>1916702.6400000015</v>
      </c>
      <c r="F1021" s="327"/>
      <c r="N1021" s="97"/>
    </row>
    <row r="1022" spans="1:14" x14ac:dyDescent="0.2">
      <c r="A1022" s="97"/>
      <c r="B1022" s="112"/>
      <c r="C1022" s="215"/>
      <c r="D1022" s="117" t="s">
        <v>1588</v>
      </c>
      <c r="E1022" s="326">
        <f>SUM(K16:K1017)/2</f>
        <v>8092484.7899999823</v>
      </c>
      <c r="F1022" s="327"/>
      <c r="N1022" s="97"/>
    </row>
    <row r="1023" spans="1:14" x14ac:dyDescent="0.2">
      <c r="A1023" s="97"/>
      <c r="B1023" s="112"/>
      <c r="C1023" s="215"/>
      <c r="D1023" s="117" t="s">
        <v>1589</v>
      </c>
      <c r="E1023" s="326">
        <f>SUM(L16:L1017)/2</f>
        <v>1906589.5600000022</v>
      </c>
      <c r="F1023" s="327"/>
      <c r="N1023" s="97"/>
    </row>
    <row r="1024" spans="1:14" ht="14.25" customHeight="1" x14ac:dyDescent="0.2">
      <c r="A1024" s="97"/>
      <c r="B1024" s="112"/>
      <c r="C1024" s="215"/>
      <c r="D1024" s="118" t="s">
        <v>1590</v>
      </c>
      <c r="E1024" s="328">
        <f>SUM(M16:M1017)/2</f>
        <v>9999074.349999994</v>
      </c>
      <c r="F1024" s="329"/>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25" t="s">
        <v>14</v>
      </c>
      <c r="E1026" s="325"/>
      <c r="F1026" s="325"/>
      <c r="G1026" s="325"/>
      <c r="H1026" s="325"/>
      <c r="I1026" s="325"/>
      <c r="J1026" s="325"/>
      <c r="K1026" s="325"/>
      <c r="L1026" s="325"/>
      <c r="N1026" s="97"/>
    </row>
    <row r="1027" spans="1:14" x14ac:dyDescent="0.2">
      <c r="A1027" s="97"/>
      <c r="B1027" s="112"/>
      <c r="C1027" s="216"/>
      <c r="D1027" s="119"/>
      <c r="E1027" s="119"/>
      <c r="F1027" s="119"/>
      <c r="N1027" s="97"/>
    </row>
    <row r="1028" spans="1:14" x14ac:dyDescent="0.2">
      <c r="A1028" s="97"/>
      <c r="B1028" s="112"/>
      <c r="C1028" s="313" t="s">
        <v>1591</v>
      </c>
      <c r="D1028" s="314"/>
      <c r="E1028" s="314"/>
      <c r="F1028" s="315"/>
      <c r="N1028" s="97"/>
    </row>
    <row r="1029" spans="1:14" x14ac:dyDescent="0.2">
      <c r="A1029" s="97"/>
      <c r="B1029" s="112"/>
      <c r="C1029" s="316" t="s">
        <v>1592</v>
      </c>
      <c r="D1029" s="317"/>
      <c r="E1029" s="120" t="s">
        <v>1593</v>
      </c>
      <c r="F1029" s="121"/>
      <c r="N1029" s="97"/>
    </row>
    <row r="1030" spans="1:14" ht="16.5" customHeight="1" x14ac:dyDescent="0.4">
      <c r="A1030" s="97"/>
      <c r="B1030" s="112"/>
      <c r="C1030" s="304" t="s">
        <v>1714</v>
      </c>
      <c r="D1030" s="305"/>
      <c r="E1030" s="306" t="s">
        <v>1715</v>
      </c>
      <c r="F1030" s="307"/>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08"/>
      <c r="F1032" s="309"/>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A12:N12"/>
    <mergeCell ref="A14:A15"/>
    <mergeCell ref="B14:B15"/>
    <mergeCell ref="C14:C15"/>
    <mergeCell ref="M14:M15"/>
    <mergeCell ref="D14:D15"/>
    <mergeCell ref="E14:E15"/>
    <mergeCell ref="D1026:L1026"/>
    <mergeCell ref="I14:K14"/>
    <mergeCell ref="N14:N15"/>
    <mergeCell ref="E1022:F1022"/>
    <mergeCell ref="E1023:F1023"/>
    <mergeCell ref="E1024:F1024"/>
    <mergeCell ref="E1020:F1020"/>
    <mergeCell ref="E1021:F1021"/>
    <mergeCell ref="I7:N7"/>
    <mergeCell ref="I8:J8"/>
    <mergeCell ref="K8:N8"/>
    <mergeCell ref="I1:N1"/>
    <mergeCell ref="I2:J2"/>
    <mergeCell ref="K3:N4"/>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34" t="s">
        <v>1595</v>
      </c>
      <c r="C2" s="335"/>
      <c r="D2" s="335"/>
      <c r="E2" s="335"/>
      <c r="F2" s="78"/>
      <c r="G2" s="78"/>
    </row>
    <row r="3" spans="2:14" s="77" customFormat="1" ht="18" customHeight="1" x14ac:dyDescent="0.2">
      <c r="B3" s="334"/>
      <c r="C3" s="335"/>
      <c r="D3" s="335"/>
      <c r="E3" s="335"/>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36" t="s">
        <v>31</v>
      </c>
      <c r="C5" s="337"/>
      <c r="D5" s="338"/>
      <c r="E5" s="3" t="s">
        <v>1596</v>
      </c>
      <c r="F5" s="92"/>
      <c r="G5" s="92"/>
    </row>
    <row r="6" spans="2:14" x14ac:dyDescent="0.2">
      <c r="B6" s="24">
        <v>1</v>
      </c>
      <c r="C6" s="339" t="s">
        <v>1597</v>
      </c>
      <c r="D6" s="339"/>
      <c r="E6" s="339"/>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33" t="s">
        <v>1606</v>
      </c>
      <c r="C11" s="333"/>
      <c r="D11" s="333"/>
      <c r="E11" s="28">
        <f>SUM(E7:E10)</f>
        <v>7.640000000000001E-2</v>
      </c>
      <c r="F11" s="8"/>
      <c r="G11" s="9"/>
    </row>
    <row r="12" spans="2:14" ht="8.25" customHeight="1" x14ac:dyDescent="0.2">
      <c r="B12" s="340"/>
      <c r="C12" s="340"/>
      <c r="D12" s="340"/>
      <c r="E12" s="340"/>
      <c r="F12" s="11"/>
      <c r="G12" s="12"/>
    </row>
    <row r="13" spans="2:14" s="10" customFormat="1" ht="12" x14ac:dyDescent="0.2">
      <c r="B13" s="29">
        <v>2</v>
      </c>
      <c r="C13" s="341" t="s">
        <v>1607</v>
      </c>
      <c r="D13" s="341"/>
      <c r="E13" s="341"/>
      <c r="F13" s="8"/>
      <c r="G13" s="9"/>
    </row>
    <row r="14" spans="2:14" x14ac:dyDescent="0.2">
      <c r="B14" s="25" t="s">
        <v>110</v>
      </c>
      <c r="C14" s="30" t="s">
        <v>1607</v>
      </c>
      <c r="D14" s="27" t="s">
        <v>1608</v>
      </c>
      <c r="E14" s="31">
        <v>0.06</v>
      </c>
      <c r="F14" s="6"/>
      <c r="G14" s="6"/>
    </row>
    <row r="15" spans="2:14" s="13" customFormat="1" ht="12.75" customHeight="1" x14ac:dyDescent="0.2">
      <c r="B15" s="333" t="s">
        <v>1609</v>
      </c>
      <c r="C15" s="333"/>
      <c r="D15" s="333"/>
      <c r="E15" s="28">
        <f>E14</f>
        <v>0.06</v>
      </c>
      <c r="F15" s="8"/>
      <c r="G15" s="9"/>
    </row>
    <row r="16" spans="2:14" s="33" customFormat="1" ht="9" customHeight="1" x14ac:dyDescent="0.2">
      <c r="B16" s="340"/>
      <c r="C16" s="340"/>
      <c r="D16" s="340"/>
      <c r="E16" s="340"/>
      <c r="F16" s="12"/>
      <c r="G16" s="12"/>
    </row>
    <row r="17" spans="2:7" s="10" customFormat="1" ht="12" x14ac:dyDescent="0.2">
      <c r="B17" s="24">
        <v>3</v>
      </c>
      <c r="C17" s="339" t="s">
        <v>1610</v>
      </c>
      <c r="D17" s="339"/>
      <c r="E17" s="339"/>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33" t="s">
        <v>1618</v>
      </c>
      <c r="C22" s="333"/>
      <c r="D22" s="333"/>
      <c r="E22" s="28">
        <f>SUM(E18:E21)</f>
        <v>7.5800000000000006E-2</v>
      </c>
      <c r="F22" s="8"/>
      <c r="G22" s="9"/>
    </row>
    <row r="23" spans="2:7" ht="9" customHeight="1" x14ac:dyDescent="0.2">
      <c r="B23" s="343"/>
      <c r="C23" s="344"/>
      <c r="D23" s="344"/>
      <c r="E23" s="345"/>
      <c r="F23" s="11"/>
      <c r="G23" s="12"/>
    </row>
    <row r="24" spans="2:7" ht="4.5" customHeight="1" x14ac:dyDescent="0.2">
      <c r="B24" s="346"/>
      <c r="C24" s="347"/>
      <c r="D24" s="347"/>
      <c r="E24" s="348"/>
      <c r="F24" s="11"/>
      <c r="G24" s="12"/>
    </row>
    <row r="25" spans="2:7" s="10" customFormat="1" ht="13.5" customHeight="1" x14ac:dyDescent="0.2">
      <c r="B25" s="24">
        <v>4</v>
      </c>
      <c r="C25" s="339" t="s">
        <v>1619</v>
      </c>
      <c r="D25" s="339"/>
      <c r="E25" s="56">
        <f>(((1+E7+E9+E10)*(1+E8)*(1+E14)) / (1-SUM(E18:E21))) - 1</f>
        <v>0.23556034949145199</v>
      </c>
      <c r="F25" s="9"/>
      <c r="G25" s="9"/>
    </row>
    <row r="26" spans="2:7" ht="7.5" customHeight="1" x14ac:dyDescent="0.2">
      <c r="B26" s="349"/>
      <c r="C26" s="349"/>
      <c r="D26" s="349"/>
      <c r="E26" s="349"/>
      <c r="F26" s="14"/>
      <c r="G26" s="14"/>
    </row>
    <row r="27" spans="2:7" s="33" customFormat="1" ht="12.75" customHeight="1" x14ac:dyDescent="0.2">
      <c r="B27" s="350" t="s">
        <v>1620</v>
      </c>
      <c r="C27" s="350"/>
      <c r="D27" s="350"/>
      <c r="E27" s="350"/>
      <c r="F27" s="93"/>
      <c r="G27" s="93"/>
    </row>
    <row r="28" spans="2:7" ht="9" customHeight="1" x14ac:dyDescent="0.2">
      <c r="B28" s="351"/>
      <c r="C28" s="351"/>
      <c r="D28" s="351"/>
      <c r="E28" s="351"/>
      <c r="F28" s="15"/>
      <c r="G28" s="15"/>
    </row>
    <row r="29" spans="2:7" ht="13.5" customHeight="1" x14ac:dyDescent="0.2">
      <c r="B29" s="351"/>
      <c r="C29" s="351"/>
      <c r="D29" s="351"/>
      <c r="E29" s="351"/>
      <c r="F29" s="16"/>
      <c r="G29" s="16"/>
    </row>
    <row r="30" spans="2:7" x14ac:dyDescent="0.2">
      <c r="B30" s="351"/>
      <c r="C30" s="351"/>
      <c r="D30" s="351"/>
      <c r="E30" s="351"/>
      <c r="F30" s="16"/>
      <c r="G30" s="16"/>
    </row>
    <row r="31" spans="2:7" ht="7.5" customHeight="1" x14ac:dyDescent="0.2">
      <c r="B31" s="351"/>
      <c r="C31" s="351"/>
      <c r="D31" s="351"/>
      <c r="E31" s="351"/>
      <c r="F31" s="16"/>
      <c r="G31" s="16"/>
    </row>
    <row r="32" spans="2:7" s="33" customFormat="1" ht="12.75" customHeight="1" x14ac:dyDescent="0.2">
      <c r="B32" s="350" t="s">
        <v>1621</v>
      </c>
      <c r="C32" s="350"/>
      <c r="D32" s="350"/>
      <c r="E32" s="350"/>
      <c r="F32" s="93"/>
      <c r="G32" s="93"/>
    </row>
    <row r="33" spans="2:7" ht="12.75" customHeight="1" x14ac:dyDescent="0.2">
      <c r="B33" s="5" t="s">
        <v>1599</v>
      </c>
      <c r="C33" s="342" t="s">
        <v>1622</v>
      </c>
      <c r="D33" s="342"/>
      <c r="E33" s="342"/>
      <c r="F33" s="15"/>
      <c r="G33" s="15"/>
    </row>
    <row r="34" spans="2:7" x14ac:dyDescent="0.2">
      <c r="B34" s="5" t="s">
        <v>1623</v>
      </c>
      <c r="C34" s="342" t="s">
        <v>1624</v>
      </c>
      <c r="D34" s="342"/>
      <c r="E34" s="342"/>
      <c r="F34" s="16"/>
      <c r="G34" s="16"/>
    </row>
    <row r="35" spans="2:7" x14ac:dyDescent="0.2">
      <c r="B35" s="5" t="s">
        <v>1603</v>
      </c>
      <c r="C35" s="342" t="s">
        <v>1625</v>
      </c>
      <c r="D35" s="342"/>
      <c r="E35" s="342"/>
      <c r="F35" s="16"/>
      <c r="G35" s="16"/>
    </row>
    <row r="36" spans="2:7" x14ac:dyDescent="0.2">
      <c r="B36" s="5" t="s">
        <v>1626</v>
      </c>
      <c r="C36" s="342" t="s">
        <v>1627</v>
      </c>
      <c r="D36" s="342"/>
      <c r="E36" s="342"/>
      <c r="F36" s="16"/>
      <c r="G36" s="16"/>
    </row>
    <row r="37" spans="2:7" ht="12.75" customHeight="1" x14ac:dyDescent="0.2">
      <c r="B37" s="17" t="s">
        <v>1601</v>
      </c>
      <c r="C37" s="342" t="s">
        <v>1628</v>
      </c>
      <c r="D37" s="342"/>
      <c r="E37" s="342"/>
      <c r="F37" s="16"/>
      <c r="G37" s="16"/>
    </row>
    <row r="38" spans="2:7" ht="12.75" customHeight="1" x14ac:dyDescent="0.2">
      <c r="B38" s="5" t="s">
        <v>1608</v>
      </c>
      <c r="C38" s="342" t="s">
        <v>1629</v>
      </c>
      <c r="D38" s="342"/>
      <c r="E38" s="342"/>
      <c r="F38" s="18"/>
      <c r="G38" s="18"/>
    </row>
    <row r="39" spans="2:7" ht="12.75" customHeight="1" x14ac:dyDescent="0.2">
      <c r="B39" s="5" t="s">
        <v>1630</v>
      </c>
      <c r="C39" s="354" t="s">
        <v>1631</v>
      </c>
      <c r="D39" s="342"/>
      <c r="E39" s="342"/>
      <c r="F39" s="16"/>
      <c r="G39" s="16"/>
    </row>
    <row r="40" spans="2:7" x14ac:dyDescent="0.2">
      <c r="B40" s="19"/>
      <c r="C40" s="20"/>
      <c r="D40" s="21"/>
      <c r="E40" s="21"/>
      <c r="F40" s="18"/>
      <c r="G40" s="18"/>
    </row>
    <row r="41" spans="2:7" s="33" customFormat="1" ht="30" customHeight="1" x14ac:dyDescent="0.2">
      <c r="B41" s="352" t="s">
        <v>1632</v>
      </c>
      <c r="C41" s="352"/>
      <c r="D41" s="352"/>
      <c r="E41" s="352"/>
    </row>
    <row r="42" spans="2:7" s="33" customFormat="1" ht="42" customHeight="1" x14ac:dyDescent="0.2">
      <c r="B42" s="352" t="s">
        <v>1633</v>
      </c>
      <c r="C42" s="352"/>
      <c r="D42" s="352"/>
      <c r="E42" s="352"/>
    </row>
    <row r="43" spans="2:7" s="33" customFormat="1" ht="42" customHeight="1" x14ac:dyDescent="0.2">
      <c r="B43" s="352" t="s">
        <v>1634</v>
      </c>
      <c r="C43" s="352"/>
      <c r="D43" s="352"/>
      <c r="E43" s="352"/>
    </row>
    <row r="44" spans="2:7" ht="30" customHeight="1" x14ac:dyDescent="0.2">
      <c r="B44" s="352" t="s">
        <v>1635</v>
      </c>
      <c r="C44" s="352"/>
      <c r="D44" s="352"/>
      <c r="E44" s="352"/>
    </row>
    <row r="45" spans="2:7" x14ac:dyDescent="0.2">
      <c r="B45" s="353"/>
      <c r="C45" s="353"/>
      <c r="D45" s="353"/>
      <c r="E45" s="353"/>
      <c r="F45" s="91"/>
      <c r="G45" s="91"/>
    </row>
    <row r="288" ht="45" customHeight="1" x14ac:dyDescent="0.2"/>
    <row r="346" spans="2:5" s="268" customFormat="1" x14ac:dyDescent="0.2">
      <c r="B346" s="267"/>
      <c r="D346" s="256" t="s">
        <v>55</v>
      </c>
      <c r="E346" s="267"/>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55" t="s">
        <v>24</v>
      </c>
      <c r="C3" s="356"/>
      <c r="D3" s="356"/>
      <c r="E3" s="357"/>
      <c r="F3" s="133"/>
      <c r="G3" s="133"/>
      <c r="K3" s="251"/>
      <c r="L3" s="251"/>
      <c r="M3" s="251"/>
      <c r="N3" s="251"/>
    </row>
    <row r="4" spans="2:14" ht="28.5" customHeight="1" x14ac:dyDescent="0.2">
      <c r="B4" s="358" t="str">
        <f>RESUMO!G2</f>
        <v>UNIDADE/UF:</v>
      </c>
      <c r="C4" s="360" t="str">
        <f>RESUMO!I2</f>
        <v>UNIDADES DA CEINF/BU - Região 9 - Vale do Paraíba</v>
      </c>
      <c r="D4" s="360"/>
      <c r="E4" s="361"/>
      <c r="F4" s="133"/>
      <c r="G4" s="133"/>
      <c r="K4" s="251"/>
      <c r="L4" s="251"/>
      <c r="M4" s="251"/>
      <c r="N4" s="251"/>
    </row>
    <row r="5" spans="2:14" ht="9" customHeight="1" x14ac:dyDescent="0.2">
      <c r="B5" s="359"/>
      <c r="C5" s="362"/>
      <c r="D5" s="362"/>
      <c r="E5" s="363"/>
      <c r="F5" s="133"/>
      <c r="G5" s="133"/>
    </row>
    <row r="6" spans="2:14" x14ac:dyDescent="0.2">
      <c r="B6" s="358" t="s">
        <v>1636</v>
      </c>
      <c r="C6" s="364" t="s">
        <v>27</v>
      </c>
      <c r="D6" s="365"/>
      <c r="E6" s="366"/>
      <c r="F6" s="133"/>
      <c r="G6" s="133"/>
    </row>
    <row r="7" spans="2:14" ht="25.9" customHeight="1" x14ac:dyDescent="0.2">
      <c r="B7" s="359"/>
      <c r="C7" s="367"/>
      <c r="D7" s="367"/>
      <c r="E7" s="368"/>
      <c r="F7" s="133"/>
      <c r="G7" s="133"/>
    </row>
    <row r="8" spans="2:14" x14ac:dyDescent="0.2">
      <c r="B8" s="134"/>
      <c r="C8" s="133"/>
      <c r="D8" s="133"/>
      <c r="E8" s="135"/>
      <c r="F8" s="133"/>
      <c r="G8" s="133"/>
    </row>
    <row r="9" spans="2:14" ht="12.75" customHeight="1" x14ac:dyDescent="0.2">
      <c r="B9" s="369" t="s">
        <v>1637</v>
      </c>
      <c r="C9" s="370"/>
      <c r="D9" s="370"/>
      <c r="E9" s="371"/>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72" t="s">
        <v>1642</v>
      </c>
      <c r="C14" s="372" t="s">
        <v>60</v>
      </c>
      <c r="D14" s="145" t="s">
        <v>1643</v>
      </c>
      <c r="E14" s="145" t="s">
        <v>1644</v>
      </c>
      <c r="F14" s="146"/>
      <c r="G14" s="137"/>
    </row>
    <row r="15" spans="2:14" x14ac:dyDescent="0.2">
      <c r="B15" s="373"/>
      <c r="C15" s="373"/>
      <c r="D15" s="147" t="s">
        <v>1645</v>
      </c>
      <c r="E15" s="147" t="s">
        <v>1645</v>
      </c>
      <c r="F15" s="136"/>
      <c r="G15" s="137"/>
    </row>
    <row r="16" spans="2:14" x14ac:dyDescent="0.2">
      <c r="B16" s="374" t="s">
        <v>1646</v>
      </c>
      <c r="C16" s="375"/>
      <c r="D16" s="375"/>
      <c r="E16" s="376"/>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80"/>
      <c r="C53" s="380"/>
      <c r="D53" s="380"/>
      <c r="E53" s="380"/>
      <c r="F53" s="158"/>
      <c r="G53" s="133"/>
    </row>
    <row r="54" spans="2:7" x14ac:dyDescent="0.2">
      <c r="B54" s="381" t="s">
        <v>1711</v>
      </c>
      <c r="C54" s="382"/>
      <c r="D54" s="383"/>
      <c r="E54" s="133"/>
      <c r="F54" s="136"/>
      <c r="G54" s="133"/>
    </row>
    <row r="55" spans="2:7" x14ac:dyDescent="0.2">
      <c r="B55" s="377" t="s">
        <v>1712</v>
      </c>
      <c r="C55" s="378"/>
      <c r="D55" s="379"/>
      <c r="E55" s="133"/>
      <c r="F55" s="136"/>
      <c r="G55" s="133"/>
    </row>
    <row r="56" spans="2:7" x14ac:dyDescent="0.2">
      <c r="B56" s="377" t="s">
        <v>1713</v>
      </c>
      <c r="C56" s="378"/>
      <c r="D56" s="379"/>
    </row>
    <row r="57" spans="2:7" ht="15" customHeight="1" x14ac:dyDescent="0.2"/>
    <row r="288" ht="45" customHeight="1" x14ac:dyDescent="0.2"/>
    <row r="346" spans="4:4" s="255" customFormat="1" x14ac:dyDescent="0.2">
      <c r="D346" s="255" t="s">
        <v>55</v>
      </c>
    </row>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971E6-6859-47C5-B355-24ADD56ADF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2022-08-03T18:21:55Z</cp:lastPrinted>
  <dcterms:created xsi:type="dcterms:W3CDTF">2021-09-10T19:58:06Z</dcterms:created>
  <dcterms:modified xsi:type="dcterms:W3CDTF">2022-08-03T18:22:37Z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